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4\Concursos\01_PENDENTS\24-21 Retractor vàlvula Cosgrove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valorables'!$A$1:$G$30</definedName>
  </definedNames>
  <calcPr calcId="162913"/>
</workbook>
</file>

<file path=xl/calcChain.xml><?xml version="1.0" encoding="utf-8"?>
<calcChain xmlns="http://schemas.openxmlformats.org/spreadsheetml/2006/main">
  <c r="E19" i="11" l="1"/>
  <c r="E24" i="11"/>
  <c r="E13" i="11" l="1"/>
  <c r="E30" i="11" s="1"/>
  <c r="A16" i="11" l="1"/>
  <c r="A17" i="11" s="1"/>
  <c r="A21" i="11" s="1"/>
  <c r="A22" i="11" l="1"/>
  <c r="A26" i="11" s="1"/>
  <c r="A27" i="11" s="1"/>
  <c r="A28" i="11" s="1"/>
</calcChain>
</file>

<file path=xl/sharedStrings.xml><?xml version="1.0" encoding="utf-8"?>
<sst xmlns="http://schemas.openxmlformats.org/spreadsheetml/2006/main" count="26" uniqueCount="24">
  <si>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</si>
  <si>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</si>
  <si>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</si>
  <si>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</si>
  <si>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</si>
  <si>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</si>
  <si>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</si>
  <si>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</si>
  <si>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</si>
  <si>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</si>
  <si>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</si>
  <si>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</si>
  <si>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</si>
  <si>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</si>
  <si>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</si>
  <si>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</si>
  <si>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</si>
  <si>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</si>
  <si>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</si>
  <si>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Inclusió de valves retractores petites addicionals a les 3 demanades a l'Annex III.</t>
  </si>
  <si>
    <t>Inclusió de valves retractores grans addicionals a la demanada a l'Annex III.</t>
  </si>
  <si>
    <t>Inclusió de valves retractores per a vàlvula tricúspide addicionals a la demanada a l'Annex III.</t>
  </si>
  <si>
    <t>Sistema de retracció valvular per a procediments quirúrgics intracardíacs</t>
  </si>
  <si>
    <r>
      <rPr>
        <b/>
        <sz val="10"/>
        <rFont val="Arial"/>
        <family val="2"/>
      </rPr>
      <t>Retractor valvular</t>
    </r>
    <r>
      <rPr>
        <sz val="10"/>
        <rFont val="Arial"/>
        <family val="2"/>
      </rPr>
      <t xml:space="preserve"> per a accés a aurícules i vàlvules tricúspide i mitral adaptat a procediments quirúrgics intracardíacs. El sistema ha d'estar format per:
 - 1 Separador esternal
 - 1 Element de fixació
 - 1 Braç lateral
 - 3 Valves retractores petites
 - 1 Valva retractora ampla
 - 1 Valva retractora per a vàlvula tricúspide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</si>
</sst>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17">
    <xf numFmtId="0" fontId="0" fillId="0" borderId="0" xfId="0" applyFont="1" applyAlignment="1"/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6" fillId="3" borderId="21" xfId="0" applyNumberFormat="1" applyFont="1" applyFill="1" applyBorder="1" applyAlignment="1" applyProtection="1">
      <alignment vertical="center" wrapText="1"/>
      <protection locked="0"/>
    </xf>
    <xf numFmtId="0" fontId="16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6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25" xfId="0" applyNumberFormat="1" applyFont="1" applyBorder="1" applyAlignment="1" applyProtection="1">
      <alignment wrapText="1"/>
      <protection locked="0"/>
    </xf>
    <xf numFmtId="0" fontId="14" fillId="0" borderId="0" xfId="0" applyNumberFormat="1" applyFont="1" applyAlignment="1" applyProtection="1">
      <alignment horizontal="left" vertical="top" wrapText="1"/>
    </xf>
    <xf numFmtId="0" fontId="4" fillId="0" borderId="0" xfId="0" applyNumberFormat="1" applyFont="1" applyAlignment="1" applyProtection="1">
      <alignment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49" fontId="11" fillId="3" borderId="2" xfId="0" applyNumberFormat="1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</xf>
    <xf numFmtId="49" fontId="3" fillId="2" borderId="6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right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right" vertical="center" wrapText="1"/>
    </xf>
    <xf numFmtId="49" fontId="3" fillId="2" borderId="12" xfId="0" applyNumberFormat="1" applyFont="1" applyFill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justify" vertical="center" wrapText="1"/>
    </xf>
    <xf numFmtId="49" fontId="3" fillId="2" borderId="5" xfId="0" applyNumberFormat="1" applyFont="1" applyFill="1" applyBorder="1" applyAlignment="1" applyProtection="1">
      <alignment horizontal="justify" vertical="center" wrapText="1"/>
    </xf>
    <xf numFmtId="0" fontId="3" fillId="2" borderId="5" xfId="0" applyFont="1" applyFill="1" applyBorder="1" applyAlignment="1" applyProtection="1">
      <alignment horizontal="justify" vertical="center" wrapText="1"/>
    </xf>
    <xf numFmtId="0" fontId="3" fillId="2" borderId="6" xfId="0" applyFont="1" applyFill="1" applyBorder="1" applyAlignment="1" applyProtection="1">
      <alignment horizontal="justify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3" borderId="27" xfId="0" applyFont="1" applyFill="1" applyBorder="1" applyAlignment="1" applyProtection="1">
      <alignment horizontal="center" vertical="center" wrapText="1"/>
    </xf>
    <xf numFmtId="49" fontId="8" fillId="3" borderId="27" xfId="0" applyNumberFormat="1" applyFont="1" applyFill="1" applyBorder="1" applyAlignment="1" applyProtection="1">
      <alignment horizontal="left" vertical="center" wrapText="1"/>
    </xf>
    <xf numFmtId="49" fontId="8" fillId="3" borderId="30" xfId="0" applyNumberFormat="1" applyFont="1" applyFill="1" applyBorder="1" applyAlignment="1" applyProtection="1">
      <alignment horizontal="left" vertical="center" wrapText="1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justify" vertical="center" wrapText="1"/>
    </xf>
    <xf numFmtId="49" fontId="7" fillId="2" borderId="21" xfId="0" applyNumberFormat="1" applyFont="1" applyFill="1" applyBorder="1" applyAlignment="1" applyProtection="1">
      <alignment horizontal="justify" vertical="center" wrapText="1"/>
    </xf>
    <xf numFmtId="49" fontId="8" fillId="3" borderId="26" xfId="0" applyNumberFormat="1" applyFont="1" applyFill="1" applyBorder="1" applyAlignment="1" applyProtection="1">
      <alignment vertical="center" wrapText="1"/>
    </xf>
    <xf numFmtId="49" fontId="8" fillId="3" borderId="27" xfId="0" applyNumberFormat="1" applyFont="1" applyFill="1" applyBorder="1" applyAlignment="1" applyProtection="1">
      <alignment vertical="center" wrapText="1"/>
    </xf>
    <xf numFmtId="49" fontId="8" fillId="3" borderId="28" xfId="0" applyNumberFormat="1" applyFont="1" applyFill="1" applyBorder="1" applyAlignment="1" applyProtection="1">
      <alignment horizontal="center" vertical="center" wrapText="1"/>
    </xf>
    <xf numFmtId="49" fontId="8" fillId="3" borderId="29" xfId="0" applyNumberFormat="1" applyFont="1" applyFill="1" applyBorder="1" applyAlignment="1" applyProtection="1">
      <alignment horizontal="center" vertical="center" wrapText="1"/>
    </xf>
    <xf numFmtId="49" fontId="8" fillId="3" borderId="23" xfId="0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49" fontId="6" fillId="2" borderId="8" xfId="0" applyNumberFormat="1" applyFont="1" applyFill="1" applyBorder="1" applyAlignment="1" applyProtection="1">
      <alignment horizontal="center" vertical="center" wrapText="1"/>
    </xf>
    <xf numFmtId="49" fontId="6" fillId="2" borderId="8" xfId="0" applyNumberFormat="1" applyFont="1" applyFill="1" applyBorder="1" applyAlignment="1" applyProtection="1">
      <alignment vertical="center" wrapText="1"/>
    </xf>
    <xf numFmtId="0" fontId="8" fillId="3" borderId="26" xfId="0" applyFont="1" applyFill="1" applyBorder="1" applyAlignment="1" applyProtection="1">
      <alignment horizontal="right" vertical="center" wrapText="1"/>
    </xf>
    <xf numFmtId="0" fontId="10" fillId="3" borderId="27" xfId="0" quotePrefix="1" applyFont="1" applyFill="1" applyBorder="1" applyAlignment="1" applyProtection="1">
      <alignment horizontal="center" vertical="center" wrapText="1"/>
    </xf>
    <xf numFmtId="0" fontId="8" fillId="3" borderId="23" xfId="0" applyNumberFormat="1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right" vertical="center" wrapText="1"/>
    </xf>
    <xf numFmtId="0" fontId="3" fillId="2" borderId="8" xfId="0" applyFont="1" applyFill="1" applyBorder="1" applyAlignment="1" applyProtection="1">
      <alignment horizontal="right" vertical="center" wrapText="1"/>
    </xf>
    <xf numFmtId="49" fontId="6" fillId="2" borderId="8" xfId="0" applyNumberFormat="1" applyFont="1" applyFill="1" applyBorder="1" applyAlignment="1" applyProtection="1">
      <alignment horizontal="justify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1" fontId="3" fillId="2" borderId="20" xfId="0" applyNumberFormat="1" applyFont="1" applyFill="1" applyBorder="1" applyAlignment="1" applyProtection="1">
      <alignment horizontal="right" vertical="center" wrapText="1"/>
    </xf>
    <xf numFmtId="0" fontId="7" fillId="0" borderId="8" xfId="1" applyFont="1" applyFill="1" applyBorder="1" applyAlignment="1" applyProtection="1">
      <alignment horizontal="justify" vertical="center" wrapText="1"/>
    </xf>
    <xf numFmtId="0" fontId="3" fillId="2" borderId="15" xfId="0" applyNumberFormat="1" applyFont="1" applyFill="1" applyBorder="1" applyAlignment="1" applyProtection="1">
      <alignment horizontal="center" vertical="center" wrapText="1"/>
    </xf>
    <xf numFmtId="0" fontId="3" fillId="2" borderId="20" xfId="0" applyNumberFormat="1" applyFont="1" applyFill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7" fillId="2" borderId="15" xfId="0" applyNumberFormat="1" applyFont="1" applyFill="1" applyBorder="1" applyAlignment="1" applyProtection="1">
      <alignment horizontal="center" vertical="center" wrapText="1"/>
    </xf>
    <xf numFmtId="0" fontId="3" fillId="2" borderId="24" xfId="0" applyNumberFormat="1" applyFont="1" applyFill="1" applyBorder="1" applyAlignment="1" applyProtection="1">
      <alignment horizontal="right" vertical="center" wrapText="1"/>
    </xf>
    <xf numFmtId="0" fontId="3" fillId="2" borderId="25" xfId="0" applyFont="1" applyFill="1" applyBorder="1" applyAlignment="1" applyProtection="1">
      <alignment horizontal="right" vertical="center" wrapText="1"/>
    </xf>
    <xf numFmtId="0" fontId="7" fillId="0" borderId="25" xfId="1" applyFont="1" applyFill="1" applyBorder="1" applyAlignment="1" applyProtection="1">
      <alignment horizontal="justify" vertical="center" wrapText="1"/>
    </xf>
    <xf numFmtId="0" fontId="3" fillId="0" borderId="25" xfId="0" applyFont="1" applyBorder="1" applyAlignment="1" applyProtection="1">
      <alignment horizontal="left" vertical="center" wrapText="1"/>
    </xf>
    <xf numFmtId="0" fontId="7" fillId="0" borderId="16" xfId="0" applyNumberFormat="1" applyFont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right" vertical="center" wrapText="1"/>
    </xf>
    <xf numFmtId="49" fontId="13" fillId="2" borderId="8" xfId="0" applyNumberFormat="1" applyFont="1" applyFill="1" applyBorder="1" applyAlignment="1" applyProtection="1">
      <alignment horizontal="justify" vertical="center" wrapText="1"/>
    </xf>
    <xf numFmtId="0" fontId="4" fillId="0" borderId="8" xfId="0" applyNumberFormat="1" applyFont="1" applyBorder="1" applyAlignment="1" applyProtection="1">
      <alignment wrapText="1"/>
    </xf>
    <xf numFmtId="0" fontId="8" fillId="3" borderId="27" xfId="0" applyFont="1" applyFill="1" applyBorder="1" applyAlignment="1" applyProtection="1">
      <alignment horizontal="right" vertical="center" wrapText="1"/>
    </xf>
    <xf numFmtId="0" fontId="8" fillId="3" borderId="23" xfId="0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justify" vertical="center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1" fontId="3" fillId="2" borderId="24" xfId="0" applyNumberFormat="1" applyFont="1" applyFill="1" applyBorder="1" applyAlignment="1" applyProtection="1">
      <alignment horizontal="right" vertical="center" wrapText="1"/>
    </xf>
    <xf numFmtId="0" fontId="7" fillId="0" borderId="25" xfId="0" applyFont="1" applyFill="1" applyBorder="1" applyAlignment="1" applyProtection="1">
      <alignment horizontal="justify" vertical="center" wrapText="1"/>
    </xf>
    <xf numFmtId="49" fontId="7" fillId="2" borderId="31" xfId="0" applyNumberFormat="1" applyFont="1" applyFill="1" applyBorder="1" applyAlignment="1" applyProtection="1">
      <alignment horizontal="left" vertical="center" wrapText="1"/>
    </xf>
    <xf numFmtId="0" fontId="3" fillId="2" borderId="32" xfId="0" applyNumberFormat="1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justify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right" vertical="center" wrapText="1"/>
    </xf>
    <xf numFmtId="0" fontId="3" fillId="2" borderId="18" xfId="0" applyFont="1" applyFill="1" applyBorder="1" applyAlignment="1" applyProtection="1">
      <alignment horizontal="right" vertical="center" wrapText="1"/>
    </xf>
    <xf numFmtId="49" fontId="6" fillId="2" borderId="19" xfId="0" applyNumberFormat="1" applyFont="1" applyFill="1" applyBorder="1" applyAlignment="1" applyProtection="1">
      <alignment horizontal="justify" vertical="center" wrapText="1"/>
    </xf>
    <xf numFmtId="49" fontId="7" fillId="2" borderId="8" xfId="0" applyNumberFormat="1" applyFont="1" applyFill="1" applyBorder="1" applyAlignment="1" applyProtection="1">
      <alignment horizontal="justify" vertical="center" wrapText="1"/>
    </xf>
    <xf numFmtId="49" fontId="7" fillId="2" borderId="21" xfId="0" applyNumberFormat="1" applyFont="1" applyFill="1" applyBorder="1" applyAlignment="1" applyProtection="1">
      <alignment horizontal="justify" vertical="center" wrapText="1"/>
    </xf>
    <xf numFmtId="49" fontId="7" fillId="2" borderId="25" xfId="0" applyNumberFormat="1" applyFont="1" applyFill="1" applyBorder="1" applyAlignment="1" applyProtection="1">
      <alignment horizontal="justify" vertical="center" wrapText="1"/>
    </xf>
    <xf numFmtId="49" fontId="7" fillId="2" borderId="22" xfId="0" applyNumberFormat="1" applyFont="1" applyFill="1" applyBorder="1" applyAlignment="1" applyProtection="1">
      <alignment horizontal="justify"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vertical="top" wrapText="1"/>
    </xf>
    <xf numFmtId="0" fontId="4" fillId="2" borderId="8" xfId="0" applyFont="1" applyFill="1" applyBorder="1" applyAlignment="1" applyProtection="1">
      <alignment vertical="center" wrapText="1"/>
    </xf>
    <xf numFmtId="49" fontId="8" fillId="3" borderId="3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Alignment="1" applyProtection="1">
      <alignment horizontal="justify" vertical="center" wrapText="1"/>
    </xf>
    <xf numFmtId="0" fontId="3" fillId="0" borderId="0" xfId="0" applyNumberFormat="1" applyFont="1" applyAlignment="1" applyProtection="1">
      <alignment horizontal="center" vertical="center" wrapText="1"/>
    </xf>
    <xf numFmtId="0" fontId="8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4" xfId="0" applyFont="1" applyFill="1" applyBorder="1" applyAlignment="1" applyProtection="1">
      <alignment horizontal="left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49" fontId="16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14" xfId="0" applyNumberFormat="1" applyFont="1" applyFill="1" applyBorder="1" applyAlignment="1" applyProtection="1">
      <alignment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49" fontId="9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14" xfId="0" applyNumberFormat="1" applyFont="1" applyFill="1" applyBorder="1" applyAlignment="1" applyProtection="1">
      <alignment vertical="center" wrapText="1"/>
      <protection locked="0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GridLines="0" tabSelected="1" view="pageBreakPreview" zoomScale="85" zoomScaleNormal="70" zoomScaleSheetLayoutView="85" zoomScalePageLayoutView="85" workbookViewId="0">
      <selection activeCell="C22" sqref="C22"/>
    </sheetView>
  </sheetViews>
  <sheetFormatPr defaultColWidth="11.42578125" defaultRowHeight="14.25"/>
  <cols>
    <col min="1" max="1" width="5.42578125" style="23" customWidth="1"/>
    <col min="2" max="2" width="1.28515625" style="23" customWidth="1"/>
    <col min="3" max="3" width="72.5703125" style="105" customWidth="1"/>
    <col min="4" max="4" width="5.28515625" style="23" customWidth="1"/>
    <col min="5" max="5" width="11" style="106" customWidth="1"/>
    <col min="6" max="6" width="22.7109375" style="23" customWidth="1"/>
    <col min="7" max="7" width="15.140625" style="23" customWidth="1"/>
    <col min="8" max="16384" width="11.42578125" style="23"/>
  </cols>
  <sheetData>
    <row r="1" spans="1:7" ht="20.25" customHeight="1">
      <c r="A1" s="22" t="s">
        <v>17</v>
      </c>
      <c r="B1" s="22"/>
      <c r="C1" s="22"/>
      <c r="D1" s="22"/>
      <c r="E1" s="22"/>
      <c r="F1" s="22"/>
      <c r="G1" s="22"/>
    </row>
    <row r="4" spans="1:7" ht="18">
      <c r="A4" s="24"/>
      <c r="B4" s="25"/>
      <c r="C4" s="26" t="s">
        <v>22</v>
      </c>
      <c r="D4" s="26"/>
      <c r="E4" s="27"/>
      <c r="F4" s="27"/>
      <c r="G4" s="28"/>
    </row>
    <row r="5" spans="1:7" ht="18">
      <c r="A5" s="29"/>
      <c r="B5" s="30"/>
      <c r="C5" s="31" t="s">
        <v>0</v>
      </c>
      <c r="D5" s="31"/>
      <c r="E5" s="32"/>
      <c r="F5" s="15"/>
      <c r="G5" s="16"/>
    </row>
    <row r="6" spans="1:7" ht="18">
      <c r="A6" s="33"/>
      <c r="B6" s="34"/>
      <c r="C6" s="35" t="s">
        <v>1</v>
      </c>
      <c r="D6" s="35"/>
      <c r="E6" s="35"/>
      <c r="F6" s="17"/>
      <c r="G6" s="18"/>
    </row>
    <row r="7" spans="1:7" ht="18">
      <c r="A7" s="36"/>
      <c r="B7" s="37"/>
      <c r="C7" s="38" t="s">
        <v>2</v>
      </c>
      <c r="D7" s="38"/>
      <c r="E7" s="39"/>
      <c r="F7" s="19"/>
      <c r="G7" s="20"/>
    </row>
    <row r="8" spans="1:7" ht="36.75" customHeight="1">
      <c r="A8" s="40" t="s">
        <v>9</v>
      </c>
      <c r="B8" s="41"/>
      <c r="C8" s="42"/>
      <c r="D8" s="42"/>
      <c r="E8" s="42"/>
      <c r="F8" s="42"/>
      <c r="G8" s="43"/>
    </row>
    <row r="9" spans="1:7">
      <c r="A9" s="44"/>
      <c r="B9" s="45"/>
      <c r="C9" s="46" t="s">
        <v>3</v>
      </c>
      <c r="D9" s="46"/>
      <c r="E9" s="46"/>
      <c r="F9" s="46"/>
      <c r="G9" s="47"/>
    </row>
    <row r="10" spans="1:7" ht="118.5" customHeight="1">
      <c r="A10" s="48"/>
      <c r="B10" s="49"/>
      <c r="C10" s="50" t="s">
        <v>23</v>
      </c>
      <c r="D10" s="50"/>
      <c r="E10" s="50"/>
      <c r="F10" s="50"/>
      <c r="G10" s="51"/>
    </row>
    <row r="11" spans="1:7" ht="25.5">
      <c r="A11" s="52"/>
      <c r="B11" s="53"/>
      <c r="C11" s="46" t="s">
        <v>5</v>
      </c>
      <c r="D11" s="47"/>
      <c r="E11" s="54" t="s">
        <v>16</v>
      </c>
      <c r="F11" s="55" t="s">
        <v>8</v>
      </c>
      <c r="G11" s="56" t="s">
        <v>4</v>
      </c>
    </row>
    <row r="12" spans="1:7" ht="15">
      <c r="A12" s="57"/>
      <c r="B12" s="57"/>
      <c r="C12" s="58"/>
      <c r="D12" s="58"/>
      <c r="E12" s="58"/>
      <c r="F12" s="59"/>
      <c r="G12" s="59"/>
    </row>
    <row r="13" spans="1:7">
      <c r="A13" s="60">
        <v>1</v>
      </c>
      <c r="B13" s="61"/>
      <c r="C13" s="46" t="s">
        <v>10</v>
      </c>
      <c r="D13" s="46"/>
      <c r="E13" s="62">
        <f>SUM(E15:E17)</f>
        <v>9</v>
      </c>
      <c r="F13" s="107"/>
      <c r="G13" s="108"/>
    </row>
    <row r="14" spans="1:7" ht="21" customHeight="1">
      <c r="A14" s="63"/>
      <c r="B14" s="64"/>
      <c r="C14" s="65" t="s">
        <v>11</v>
      </c>
      <c r="D14" s="65"/>
      <c r="E14" s="66"/>
      <c r="F14" s="1"/>
      <c r="G14" s="2"/>
    </row>
    <row r="15" spans="1:7" ht="21.2" customHeight="1">
      <c r="A15" s="67">
        <v>1</v>
      </c>
      <c r="B15" s="64"/>
      <c r="C15" s="68" t="s">
        <v>19</v>
      </c>
      <c r="D15" s="65"/>
      <c r="E15" s="69">
        <v>3</v>
      </c>
      <c r="F15" s="1"/>
      <c r="G15" s="2"/>
    </row>
    <row r="16" spans="1:7" ht="21.2" customHeight="1">
      <c r="A16" s="70">
        <f t="shared" ref="A16:A17" si="0">A15+1</f>
        <v>2</v>
      </c>
      <c r="B16" s="64"/>
      <c r="C16" s="68" t="s">
        <v>20</v>
      </c>
      <c r="D16" s="71"/>
      <c r="E16" s="72">
        <v>3</v>
      </c>
      <c r="F16" s="1"/>
      <c r="G16" s="2"/>
    </row>
    <row r="17" spans="1:7" ht="35.25" customHeight="1">
      <c r="A17" s="73">
        <f t="shared" si="0"/>
        <v>3</v>
      </c>
      <c r="B17" s="74"/>
      <c r="C17" s="75" t="s">
        <v>21</v>
      </c>
      <c r="D17" s="76"/>
      <c r="E17" s="77">
        <v>3</v>
      </c>
      <c r="F17" s="21"/>
      <c r="G17" s="3"/>
    </row>
    <row r="18" spans="1:7" s="80" customFormat="1">
      <c r="A18" s="78"/>
      <c r="B18" s="64"/>
      <c r="C18" s="79"/>
      <c r="D18" s="79"/>
      <c r="E18" s="49"/>
      <c r="F18" s="109"/>
      <c r="G18" s="110"/>
    </row>
    <row r="19" spans="1:7">
      <c r="A19" s="60">
        <v>5</v>
      </c>
      <c r="B19" s="81"/>
      <c r="C19" s="46" t="s">
        <v>6</v>
      </c>
      <c r="D19" s="47"/>
      <c r="E19" s="82">
        <f>SUM(E21:E22)</f>
        <v>5</v>
      </c>
      <c r="F19" s="111"/>
      <c r="G19" s="112"/>
    </row>
    <row r="20" spans="1:7">
      <c r="A20" s="63"/>
      <c r="B20" s="64"/>
      <c r="C20" s="65" t="s">
        <v>11</v>
      </c>
      <c r="D20" s="65"/>
      <c r="E20" s="83"/>
      <c r="F20" s="5"/>
      <c r="G20" s="6"/>
    </row>
    <row r="21" spans="1:7" ht="31.5" customHeight="1">
      <c r="A21" s="67">
        <f>A17+1</f>
        <v>4</v>
      </c>
      <c r="B21" s="64"/>
      <c r="C21" s="84" t="s">
        <v>12</v>
      </c>
      <c r="D21" s="85"/>
      <c r="E21" s="86">
        <v>4</v>
      </c>
      <c r="F21" s="5"/>
      <c r="G21" s="7"/>
    </row>
    <row r="22" spans="1:7" ht="32.25" customHeight="1">
      <c r="A22" s="87">
        <f>A21+1</f>
        <v>5</v>
      </c>
      <c r="B22" s="74"/>
      <c r="C22" s="88" t="s">
        <v>13</v>
      </c>
      <c r="D22" s="89"/>
      <c r="E22" s="90">
        <v>1</v>
      </c>
      <c r="F22" s="8"/>
      <c r="G22" s="9"/>
    </row>
    <row r="23" spans="1:7">
      <c r="A23" s="64"/>
      <c r="B23" s="64"/>
      <c r="C23" s="91"/>
      <c r="D23" s="92"/>
      <c r="E23" s="49"/>
      <c r="F23" s="113"/>
      <c r="G23" s="114"/>
    </row>
    <row r="24" spans="1:7" ht="15">
      <c r="A24" s="60">
        <v>6</v>
      </c>
      <c r="B24" s="81"/>
      <c r="C24" s="46" t="s">
        <v>7</v>
      </c>
      <c r="D24" s="47"/>
      <c r="E24" s="82">
        <f>SUM(E26:E28)</f>
        <v>6</v>
      </c>
      <c r="F24" s="115"/>
      <c r="G24" s="116"/>
    </row>
    <row r="25" spans="1:7" ht="17.25" customHeight="1">
      <c r="A25" s="94"/>
      <c r="B25" s="95"/>
      <c r="C25" s="65" t="s">
        <v>11</v>
      </c>
      <c r="D25" s="96"/>
      <c r="E25" s="66"/>
      <c r="F25" s="4"/>
      <c r="G25" s="10"/>
    </row>
    <row r="26" spans="1:7" ht="48" customHeight="1">
      <c r="A26" s="67">
        <f>A22+1</f>
        <v>6</v>
      </c>
      <c r="B26" s="64"/>
      <c r="C26" s="97" t="s">
        <v>14</v>
      </c>
      <c r="D26" s="98"/>
      <c r="E26" s="69">
        <v>2</v>
      </c>
      <c r="F26" s="11"/>
      <c r="G26" s="12"/>
    </row>
    <row r="27" spans="1:7" ht="31.5" customHeight="1">
      <c r="A27" s="67">
        <f>A26+1</f>
        <v>7</v>
      </c>
      <c r="B27" s="64"/>
      <c r="C27" s="97" t="s">
        <v>18</v>
      </c>
      <c r="D27" s="98"/>
      <c r="E27" s="69">
        <v>2</v>
      </c>
      <c r="F27" s="11"/>
      <c r="G27" s="12"/>
    </row>
    <row r="28" spans="1:7" ht="46.5" customHeight="1">
      <c r="A28" s="87">
        <f>A27+1</f>
        <v>8</v>
      </c>
      <c r="B28" s="74"/>
      <c r="C28" s="99" t="s">
        <v>15</v>
      </c>
      <c r="D28" s="100"/>
      <c r="E28" s="101">
        <v>2</v>
      </c>
      <c r="F28" s="13"/>
      <c r="G28" s="14"/>
    </row>
    <row r="29" spans="1:7">
      <c r="A29" s="102"/>
      <c r="B29" s="102"/>
      <c r="C29" s="91"/>
      <c r="D29" s="92"/>
      <c r="E29" s="49"/>
      <c r="F29" s="93"/>
      <c r="G29" s="103"/>
    </row>
    <row r="30" spans="1:7" ht="15" customHeight="1">
      <c r="A30" s="44"/>
      <c r="B30" s="45"/>
      <c r="C30" s="53"/>
      <c r="D30" s="53"/>
      <c r="E30" s="82">
        <f>E13+E19+E24</f>
        <v>20</v>
      </c>
      <c r="F30" s="53"/>
      <c r="G30" s="104"/>
    </row>
  </sheetData>
  <sheetProtection password="CF7E" sheet="1" objects="1" scenarios="1"/>
  <dataConsolidate/>
  <mergeCells count="16">
    <mergeCell ref="A8:G8"/>
    <mergeCell ref="A1:G1"/>
    <mergeCell ref="C4:G4"/>
    <mergeCell ref="C5:E5"/>
    <mergeCell ref="C6:E6"/>
    <mergeCell ref="C7:E7"/>
    <mergeCell ref="F5:G5"/>
    <mergeCell ref="F6:G6"/>
    <mergeCell ref="F7:G7"/>
    <mergeCell ref="C19:D19"/>
    <mergeCell ref="C24:D24"/>
    <mergeCell ref="C9:G9"/>
    <mergeCell ref="C10:G10"/>
    <mergeCell ref="C11:D11"/>
    <mergeCell ref="C12:E12"/>
    <mergeCell ref="C13:D13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57C585-8087-48A9-BEC7-65A3BF05E470}">
  <ds:schemaRefs>
    <ds:schemaRef ds:uri="22c29554-616d-4e62-97ea-2b52edf34c90"/>
    <ds:schemaRef ds:uri="http://schemas.microsoft.com/office/2006/metadata/properties"/>
    <ds:schemaRef ds:uri="http://purl.org/dc/terms/"/>
    <ds:schemaRef ds:uri="http://purl.org/dc/elements/1.1/"/>
    <ds:schemaRef ds:uri="3280b30b-f77b-4166-87b4-0a7f2b62fe23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Marc Rulló Besora</cp:lastModifiedBy>
  <cp:lastPrinted>2024-07-29T06:29:44Z</cp:lastPrinted>
  <dcterms:created xsi:type="dcterms:W3CDTF">2021-12-23T12:52:47Z</dcterms:created>
  <dcterms:modified xsi:type="dcterms:W3CDTF">2024-07-29T06:30:39Z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